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67E2C95-60F6-42DA-9B1C-0F7DD1E22462}" xr6:coauthVersionLast="47" xr6:coauthVersionMax="47" xr10:uidLastSave="{00000000-0000-0000-0000-000000000000}"/>
  <bookViews>
    <workbookView xWindow="40875" yWindow="2055" windowWidth="27870" windowHeight="1513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2" l="1"/>
  <c r="D28" i="152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16" i="152" l="1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<sst xmlns="http://schemas.openxmlformats.org/spreadsheetml/2006/main" count="2187" uniqueCount="404">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</sst>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I35" sqref="I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-2662421.3333333335</v>
      </c>
      <c r="Y19" s="181">
        <f>Y18-K19-L19</f>
        <v>-2662553</v>
      </c>
      <c r="Z19" s="217">
        <f>AVERAGE(Y19:Y27)</f>
        <v>-2659341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2507540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2507540</v>
      </c>
      <c r="O22" s="67">
        <f t="shared" si="3"/>
        <v>165485.88500000001</v>
      </c>
      <c r="P22" s="7">
        <f t="shared" si="6"/>
        <v>2647774.16</v>
      </c>
      <c r="Q22" s="164">
        <f>Q21+N22+1</f>
        <v>2679142.5099999998</v>
      </c>
      <c r="R22" s="29">
        <f t="shared" si="1"/>
        <v>198.19955198196058</v>
      </c>
      <c r="S22" s="5">
        <f>SUM($Q$7:$Q22)/T22</f>
        <v>334005.88499999995</v>
      </c>
      <c r="T22" s="18">
        <v>16</v>
      </c>
      <c r="U22" s="4"/>
      <c r="V22" s="131"/>
      <c r="W22" s="105"/>
      <c r="X22" s="217"/>
      <c r="Y22" s="181">
        <f>Y21-K22-L22</f>
        <v>-2657800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303435.1570588235</v>
      </c>
      <c r="P23" s="7">
        <f t="shared" si="6"/>
        <v>5158397.67</v>
      </c>
      <c r="Q23" s="164">
        <f>Q22+N23+1</f>
        <v>2679143.5099999998</v>
      </c>
      <c r="R23" s="29">
        <f t="shared" si="1"/>
        <v>280.05883993521451</v>
      </c>
      <c r="S23" s="5">
        <f>SUM($Q$7:$Q23)/T23</f>
        <v>471955.15705882345</v>
      </c>
      <c r="T23" s="18">
        <v>17</v>
      </c>
      <c r="U23" s="27"/>
      <c r="V23" s="135"/>
      <c r="W23" s="105"/>
      <c r="X23" s="217"/>
      <c r="Y23" s="181">
        <f>Y22-K23-L23-1</f>
        <v>-2657801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426056.7322222222</v>
      </c>
      <c r="P24" s="7">
        <f t="shared" si="6"/>
        <v>7669021.1799999997</v>
      </c>
      <c r="Q24" s="164">
        <f t="shared" ref="Q24" si="14">Q23+N24</f>
        <v>2679143.5099999998</v>
      </c>
      <c r="R24" s="29">
        <f t="shared" si="1"/>
        <v>352.82265144921803</v>
      </c>
      <c r="S24" s="5">
        <f>SUM($Q$7:$Q24)/T24</f>
        <v>594576.73222222226</v>
      </c>
      <c r="T24" s="18">
        <v>18</v>
      </c>
      <c r="U24" s="4"/>
      <c r="V24" s="135"/>
      <c r="W24" s="105"/>
      <c r="X24" s="217"/>
      <c r="Y24" s="181">
        <f t="shared" ref="Y24:Y54" si="15">Y23-K24-L24</f>
        <v>-2657801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535770.77315789473</v>
      </c>
      <c r="P25" s="7">
        <f t="shared" si="6"/>
        <v>10179644.689999999</v>
      </c>
      <c r="Q25" s="164">
        <f>Q24+N25</f>
        <v>2679143.5099999998</v>
      </c>
      <c r="R25" s="29">
        <f t="shared" si="1"/>
        <v>417.92652098142344</v>
      </c>
      <c r="S25" s="5">
        <f>SUM($Q$7:$Q25)/T25-1</f>
        <v>704289.77315789473</v>
      </c>
      <c r="T25" s="18">
        <v>19</v>
      </c>
      <c r="U25" s="4"/>
      <c r="V25" s="131"/>
      <c r="W25" s="105"/>
      <c r="X25" s="217"/>
      <c r="Y25" s="181">
        <f t="shared" si="15"/>
        <v>-2657801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634513.40999999992</v>
      </c>
      <c r="P26" s="7">
        <f t="shared" si="6"/>
        <v>12690268.199999999</v>
      </c>
      <c r="Q26" s="164">
        <f>Q25+N26</f>
        <v>2679143.5099999998</v>
      </c>
      <c r="R26" s="29">
        <f t="shared" si="1"/>
        <v>476.52113102302394</v>
      </c>
      <c r="S26" s="5">
        <f>SUM($Q$7:$Q26)/T26</f>
        <v>803033.40999999992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-2657801</v>
      </c>
      <c r="Z26" s="217">
        <f>AVERAGE(Y26:Y34)</f>
        <v>-2657800.777777778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723851.98619047611</v>
      </c>
      <c r="P27" s="7">
        <f t="shared" si="6"/>
        <v>15200891.709999999</v>
      </c>
      <c r="Q27" s="164">
        <f>Q26+N27</f>
        <v>2679143.5099999998</v>
      </c>
      <c r="R27" s="29">
        <f t="shared" si="1"/>
        <v>529.53535852746029</v>
      </c>
      <c r="S27" s="5">
        <f>SUM($Q$7:$Q27)/T27+1</f>
        <v>892372.98619047622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-2657801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</f>
        <v>-13757</v>
      </c>
      <c r="E28" s="87"/>
      <c r="F28" s="23"/>
      <c r="G28" s="26">
        <f t="shared" ref="G28:G30" si="17">D28+E28+F28-E27-F27</f>
        <v>-13757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-13757</v>
      </c>
      <c r="O28" s="67">
        <f t="shared" si="3"/>
        <v>804443.41909090907</v>
      </c>
      <c r="P28" s="7">
        <f t="shared" si="6"/>
        <v>17697755.219999999</v>
      </c>
      <c r="Q28" s="164">
        <f>Q27+N28-3</f>
        <v>2665383.5099999998</v>
      </c>
      <c r="R28" s="29">
        <f t="shared" si="1"/>
        <v>577.35842576009327</v>
      </c>
      <c r="S28" s="5">
        <f>SUM($Q$7:$Q28)/T28+1</f>
        <v>972964.41909090907</v>
      </c>
      <c r="T28" s="18">
        <v>22</v>
      </c>
      <c r="U28" s="4"/>
      <c r="V28" s="131"/>
      <c r="W28" s="105"/>
      <c r="X28" s="217"/>
      <c r="Y28" s="181">
        <f>Y27-K28-L28+2</f>
        <v>-2657799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878027.03173913027</v>
      </c>
      <c r="P29" s="7">
        <f t="shared" si="6"/>
        <v>20194621.729999997</v>
      </c>
      <c r="Q29" s="164">
        <f>Q28+N29+3</f>
        <v>2665386.5099999998</v>
      </c>
      <c r="R29" s="29">
        <f t="shared" si="1"/>
        <v>621.0224494060825</v>
      </c>
      <c r="S29" s="5">
        <f>SUM($Q$7:$Q29)/T29</f>
        <v>1046547.0317391303</v>
      </c>
      <c r="T29" s="18">
        <v>23</v>
      </c>
      <c r="U29" s="4"/>
      <c r="V29" s="131"/>
      <c r="W29" s="105"/>
      <c r="X29" s="217"/>
      <c r="Y29" s="181">
        <f>Y28-K29-L29-2</f>
        <v>-2657801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945478.6766666664</v>
      </c>
      <c r="P30" s="7">
        <f t="shared" si="6"/>
        <v>22691488.239999995</v>
      </c>
      <c r="Q30" s="164">
        <f>Q29+N30</f>
        <v>2665386.5099999998</v>
      </c>
      <c r="R30" s="29">
        <f t="shared" si="1"/>
        <v>661.04834836616806</v>
      </c>
      <c r="S30" s="5">
        <f>SUM($Q$7:$Q30)/T30</f>
        <v>1113998.6766666665</v>
      </c>
      <c r="T30" s="18">
        <v>24</v>
      </c>
      <c r="U30" s="4"/>
      <c r="V30" s="131"/>
      <c r="W30" s="105"/>
      <c r="X30" s="217"/>
      <c r="Y30" s="181">
        <f t="shared" si="15"/>
        <v>-2657801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1007534.1899999997</v>
      </c>
      <c r="P31" s="7">
        <f t="shared" si="6"/>
        <v>25188354.749999993</v>
      </c>
      <c r="Q31" s="164">
        <f t="shared" ref="Q31:Q39" si="18">Q30+N31</f>
        <v>2665386.5099999998</v>
      </c>
      <c r="R31" s="29">
        <f t="shared" si="1"/>
        <v>697.87217540944675</v>
      </c>
      <c r="S31" s="5">
        <f>SUM($Q$7:$Q31)/T31</f>
        <v>1176054.1899999997</v>
      </c>
      <c r="T31" s="18">
        <v>25</v>
      </c>
      <c r="U31" s="4"/>
      <c r="V31" s="137"/>
      <c r="W31" s="105"/>
      <c r="X31" s="217"/>
      <c r="Y31" s="181">
        <f t="shared" si="15"/>
        <v>-2657801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1064816.202307692</v>
      </c>
      <c r="P32" s="7">
        <f t="shared" si="6"/>
        <v>27685221.25999999</v>
      </c>
      <c r="Q32" s="164">
        <f t="shared" si="18"/>
        <v>2665386.5099999998</v>
      </c>
      <c r="R32" s="29">
        <f t="shared" si="1"/>
        <v>731.86340037247328</v>
      </c>
      <c r="S32" s="5">
        <f>SUM($Q$7:$Q32)/T32</f>
        <v>1233336.202307692</v>
      </c>
      <c r="T32" s="18">
        <v>26</v>
      </c>
      <c r="U32" s="27"/>
      <c r="V32" s="137"/>
      <c r="W32" s="105"/>
      <c r="X32" s="217"/>
      <c r="Y32" s="181">
        <f t="shared" si="15"/>
        <v>-2657801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1117855.1025925921</v>
      </c>
      <c r="P33" s="7">
        <f t="shared" si="6"/>
        <v>30182087.769999988</v>
      </c>
      <c r="Q33" s="164">
        <f>Q32+N33</f>
        <v>2665386.5099999998</v>
      </c>
      <c r="R33" s="29">
        <f t="shared" si="1"/>
        <v>763.33675681971999</v>
      </c>
      <c r="S33" s="5">
        <f>SUM($Q$7:$Q33)/T33</f>
        <v>1286375.1025925921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-2657801</v>
      </c>
      <c r="Z33" s="217">
        <f>AVERAGE(Y33:Y41)</f>
        <v>-2657802.4444444445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1167105.5099999995</v>
      </c>
      <c r="P34" s="7">
        <f t="shared" si="6"/>
        <v>32678954.279999986</v>
      </c>
      <c r="Q34" s="164">
        <f>Q33+N34</f>
        <v>2665386.5099999998</v>
      </c>
      <c r="R34" s="29">
        <f t="shared" si="1"/>
        <v>792.56201637787774</v>
      </c>
      <c r="S34" s="5">
        <f>SUM($Q$7:$Q34)/T34</f>
        <v>1335625.5099999995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-2657801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1212959.3375862064</v>
      </c>
      <c r="P35" s="7">
        <f t="shared" si="6"/>
        <v>35175820.789999984</v>
      </c>
      <c r="Q35" s="164">
        <f>Q34+N35</f>
        <v>2665386.5099999998</v>
      </c>
      <c r="R35" s="29">
        <f t="shared" si="1"/>
        <v>819.77174079409349</v>
      </c>
      <c r="S35" s="5">
        <f>SUM($Q$7:$Q35)/T35</f>
        <v>1381479.3375862064</v>
      </c>
      <c r="T35" s="18">
        <v>29</v>
      </c>
      <c r="U35" s="4"/>
      <c r="V35" s="131"/>
      <c r="W35" s="105"/>
      <c r="X35" s="217"/>
      <c r="Y35" s="181">
        <f>Y34-K35-L35-1</f>
        <v>-2657802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1255756.2766666661</v>
      </c>
      <c r="P36" s="7">
        <f t="shared" si="6"/>
        <v>37672688.299999982</v>
      </c>
      <c r="Q36" s="164">
        <f>Q35+N36+1</f>
        <v>2665387.5099999998</v>
      </c>
      <c r="R36" s="29">
        <f t="shared" si="1"/>
        <v>845.16809676398418</v>
      </c>
      <c r="S36" s="5">
        <f>SUM($Q$7:$Q36)/T36+1</f>
        <v>1424277.2766666661</v>
      </c>
      <c r="T36" s="18">
        <v>30</v>
      </c>
      <c r="U36" s="4"/>
      <c r="V36" s="136"/>
      <c r="W36" s="105"/>
      <c r="X36" s="217"/>
      <c r="Y36" s="181">
        <f>Y35-K36-L36-1</f>
        <v>-2657803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1295792.1229032252</v>
      </c>
      <c r="P37" s="7">
        <f t="shared" si="6"/>
        <v>40169555.80999998</v>
      </c>
      <c r="Q37" s="164">
        <f>Q36+N37</f>
        <v>2665387.5099999998</v>
      </c>
      <c r="R37" s="29">
        <f t="shared" si="1"/>
        <v>868.92542303775531</v>
      </c>
      <c r="S37" s="5">
        <f>SUM($Q$7:$Q37)/T37+1</f>
        <v>1464313.1229032252</v>
      </c>
      <c r="T37" s="18">
        <v>31</v>
      </c>
      <c r="U37" s="27"/>
      <c r="V37" s="137"/>
      <c r="W37" s="105"/>
      <c r="X37" s="217"/>
      <c r="Y37" s="181">
        <f t="shared" si="15"/>
        <v>-2657803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1333325.7287499993</v>
      </c>
      <c r="P38" s="7">
        <f t="shared" si="6"/>
        <v>42666423.319999978</v>
      </c>
      <c r="Q38" s="164">
        <f t="shared" si="18"/>
        <v>2665387.5099999998</v>
      </c>
      <c r="R38" s="29">
        <f t="shared" si="1"/>
        <v>891.19732301803901</v>
      </c>
      <c r="S38" s="5">
        <f>SUM($Q$7:$Q38)/T38</f>
        <v>1501845.7287499993</v>
      </c>
      <c r="T38" s="18">
        <v>32</v>
      </c>
      <c r="U38" s="27"/>
      <c r="V38" s="137"/>
      <c r="W38" s="105"/>
      <c r="X38" s="217"/>
      <c r="Y38" s="181">
        <f t="shared" si="15"/>
        <v>-2657803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1368584.5706060599</v>
      </c>
      <c r="P39" s="7">
        <f t="shared" si="6"/>
        <v>45163290.829999976</v>
      </c>
      <c r="Q39" s="164">
        <f t="shared" si="18"/>
        <v>2665387.5099999998</v>
      </c>
      <c r="R39" s="29">
        <f t="shared" si="1"/>
        <v>912.11996831596241</v>
      </c>
      <c r="S39" s="5">
        <f>SUM($Q$7:$Q39)/T39</f>
        <v>1537104.5706060599</v>
      </c>
      <c r="T39" s="18">
        <v>33</v>
      </c>
      <c r="U39" s="27"/>
      <c r="V39" s="137"/>
      <c r="W39" s="105"/>
      <c r="X39" s="217"/>
      <c r="Y39" s="181">
        <f t="shared" si="15"/>
        <v>-2657803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1401769.3629411757</v>
      </c>
      <c r="P40" s="7">
        <f t="shared" si="6"/>
        <v>47660158.339999974</v>
      </c>
      <c r="Q40" s="164">
        <f>Q39+N40</f>
        <v>2665387.5099999998</v>
      </c>
      <c r="R40" s="29">
        <f t="shared" si="1"/>
        <v>931.81186977283164</v>
      </c>
      <c r="S40" s="5">
        <f>SUM($Q$7:$Q40)/T40</f>
        <v>1570289.3629411757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-2657803</v>
      </c>
      <c r="Z40" s="217">
        <f>AVERAGE(Y40:Y48)</f>
        <v>-2657803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1433057.8814285707</v>
      </c>
      <c r="P41" s="7">
        <f t="shared" si="6"/>
        <v>50157025.849999972</v>
      </c>
      <c r="Q41" s="164">
        <f>Q40+N41</f>
        <v>2665387.5099999998</v>
      </c>
      <c r="R41" s="29">
        <f t="shared" si="1"/>
        <v>950.37851971787961</v>
      </c>
      <c r="S41" s="5">
        <f>SUM($Q$7:$Q41)/T41</f>
        <v>1601577.8814285707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-2657803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1462608.1488888881</v>
      </c>
      <c r="P42" s="7">
        <f t="shared" si="6"/>
        <v>52653893.35999997</v>
      </c>
      <c r="Q42" s="164">
        <f>Q41+N42</f>
        <v>2665387.5099999998</v>
      </c>
      <c r="R42" s="29">
        <f t="shared" si="1"/>
        <v>967.91368911042491</v>
      </c>
      <c r="S42" s="5">
        <f>SUM($Q$7:$Q42)/T42</f>
        <v>1631128.1488888881</v>
      </c>
      <c r="T42" s="18">
        <v>36</v>
      </c>
      <c r="U42" s="138"/>
      <c r="V42" s="131"/>
      <c r="W42" s="105"/>
      <c r="X42" s="217"/>
      <c r="Y42" s="181">
        <f t="shared" si="15"/>
        <v>-2657803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1490561.1316216209</v>
      </c>
      <c r="P43" s="7">
        <f t="shared" si="6"/>
        <v>55150761.869999968</v>
      </c>
      <c r="Q43" s="164">
        <f>Q42+N43+1</f>
        <v>2665388.5099999998</v>
      </c>
      <c r="R43" s="29">
        <f t="shared" si="1"/>
        <v>984.50102754665375</v>
      </c>
      <c r="S43" s="5">
        <f>SUM($Q$7:$Q43)/T43</f>
        <v>1659081.1316216209</v>
      </c>
      <c r="T43" s="18">
        <v>37</v>
      </c>
      <c r="U43" s="138"/>
      <c r="V43" s="131"/>
      <c r="W43" s="105"/>
      <c r="X43" s="217"/>
      <c r="Y43" s="181">
        <f t="shared" si="15"/>
        <v>-2657803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1517042.8784210517</v>
      </c>
      <c r="P44" s="7">
        <f t="shared" si="6"/>
        <v>57647629.379999965</v>
      </c>
      <c r="Q44" s="164">
        <f>Q43+N44-1</f>
        <v>2665387.5099999998</v>
      </c>
      <c r="R44" s="29">
        <f t="shared" si="1"/>
        <v>1000.2153325546235</v>
      </c>
      <c r="S44" s="5">
        <f>SUM($Q$7:$Q44)/T44</f>
        <v>1685562.8784210517</v>
      </c>
      <c r="T44" s="18">
        <v>38</v>
      </c>
      <c r="U44" s="138"/>
      <c r="V44" s="131"/>
      <c r="W44" s="105"/>
      <c r="X44" s="217"/>
      <c r="Y44" s="181">
        <f t="shared" si="15"/>
        <v>-2657803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1542166.5869230761</v>
      </c>
      <c r="P45" s="7">
        <f t="shared" si="6"/>
        <v>60144496.889999963</v>
      </c>
      <c r="Q45" s="164">
        <f t="shared" ref="Q45:Q53" si="21">Q44+N45</f>
        <v>2665387.5099999998</v>
      </c>
      <c r="R45" s="29">
        <f t="shared" si="1"/>
        <v>1015.1237757673132</v>
      </c>
      <c r="S45" s="5">
        <f>SUM($Q$7:$Q45)/T45</f>
        <v>1710686.5869230761</v>
      </c>
      <c r="T45" s="18">
        <v>39</v>
      </c>
      <c r="U45" s="138"/>
      <c r="V45" s="131"/>
      <c r="W45" s="105"/>
      <c r="X45" s="217"/>
      <c r="Y45" s="181">
        <f t="shared" si="15"/>
        <v>-2657803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1566034.1099999989</v>
      </c>
      <c r="P46" s="7">
        <f t="shared" si="6"/>
        <v>62641364.399999961</v>
      </c>
      <c r="Q46" s="164">
        <f t="shared" si="21"/>
        <v>2665387.5099999998</v>
      </c>
      <c r="R46" s="29">
        <f t="shared" si="1"/>
        <v>1029.286796819368</v>
      </c>
      <c r="S46" s="5">
        <f>SUM($Q$7:$Q46)/T46</f>
        <v>1734554.1099999989</v>
      </c>
      <c r="T46" s="18">
        <v>40</v>
      </c>
      <c r="U46" s="138"/>
      <c r="V46" s="131"/>
      <c r="W46" s="105"/>
      <c r="X46" s="217"/>
      <c r="Y46" s="181">
        <f t="shared" si="15"/>
        <v>-2657803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1588737.3880487795</v>
      </c>
      <c r="P47" s="7">
        <f t="shared" si="6"/>
        <v>65138232.909999959</v>
      </c>
      <c r="Q47" s="164">
        <f>Q46+N47+1</f>
        <v>2665388.5099999998</v>
      </c>
      <c r="R47" s="29">
        <f t="shared" si="1"/>
        <v>1042.7589532689174</v>
      </c>
      <c r="S47" s="5">
        <f>SUM($Q$7:$Q47)/T47</f>
        <v>1757257.3880487797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-2657803</v>
      </c>
      <c r="Z47" s="217">
        <f>AVERAGE(Y47:Y54)</f>
        <v>-2657803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1610359.5338095229</v>
      </c>
      <c r="P48" s="7">
        <f t="shared" si="6"/>
        <v>67635100.419999957</v>
      </c>
      <c r="Q48" s="164">
        <f>Q47+N48-1</f>
        <v>2665387.5099999998</v>
      </c>
      <c r="R48" s="29">
        <f t="shared" si="1"/>
        <v>1055.5895643303602</v>
      </c>
      <c r="S48" s="5">
        <f>SUM($Q$7:$Q48)/T48</f>
        <v>1778879.5338095231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-2657803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1630976.021627906</v>
      </c>
      <c r="P49" s="7">
        <f t="shared" si="6"/>
        <v>70131968.929999962</v>
      </c>
      <c r="Q49" s="164">
        <f>Q48+N49+1</f>
        <v>2665388.5099999998</v>
      </c>
      <c r="R49" s="29">
        <f t="shared" si="1"/>
        <v>1067.8234165843262</v>
      </c>
      <c r="S49" s="5">
        <f>SUM($Q$7:$Q49)/T49</f>
        <v>1799496.0216279065</v>
      </c>
      <c r="T49" s="18">
        <v>43</v>
      </c>
      <c r="U49" s="138"/>
      <c r="V49" s="131"/>
      <c r="W49" s="105"/>
      <c r="X49" s="217"/>
      <c r="Y49" s="181">
        <f t="shared" si="15"/>
        <v>-2657803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1650655.3963636355</v>
      </c>
      <c r="P50" s="7">
        <f t="shared" si="6"/>
        <v>72628837.439999968</v>
      </c>
      <c r="Q50" s="164">
        <f>Q49+N50</f>
        <v>2665388.5099999998</v>
      </c>
      <c r="R50" s="29">
        <f t="shared" si="1"/>
        <v>1079.5011846449302</v>
      </c>
      <c r="S50" s="5">
        <f>SUM($Q$7:$Q50)/T50</f>
        <v>1819175.396363636</v>
      </c>
      <c r="T50" s="18">
        <v>44</v>
      </c>
      <c r="U50" s="138"/>
      <c r="V50" s="131"/>
      <c r="W50" s="105"/>
      <c r="X50" s="217"/>
      <c r="Y50" s="181">
        <f t="shared" si="15"/>
        <v>-2657803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1669460.1322222217</v>
      </c>
      <c r="P51" s="7">
        <f t="shared" si="6"/>
        <v>75125705.949999973</v>
      </c>
      <c r="Q51" s="164">
        <f t="shared" si="21"/>
        <v>2665388.5099999998</v>
      </c>
      <c r="R51" s="29">
        <f t="shared" si="1"/>
        <v>1090.659940791729</v>
      </c>
      <c r="S51" s="5">
        <f>SUM($Q$7:$Q51)/T51</f>
        <v>1837980.1322222219</v>
      </c>
      <c r="T51" s="18">
        <v>45</v>
      </c>
      <c r="U51" s="138"/>
      <c r="V51" s="131"/>
      <c r="W51" s="105"/>
      <c r="X51" s="217"/>
      <c r="Y51" s="181">
        <f t="shared" si="15"/>
        <v>-2657803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1687447.2708695647</v>
      </c>
      <c r="P52" s="7">
        <f t="shared" si="6"/>
        <v>77622574.459999979</v>
      </c>
      <c r="Q52" s="164">
        <f>Q51+N52</f>
        <v>2665388.5099999998</v>
      </c>
      <c r="R52" s="29">
        <f t="shared" si="1"/>
        <v>1101.333533627798</v>
      </c>
      <c r="S52" s="5">
        <f>SUM($Q$7:$Q52)/T52</f>
        <v>1855967.270869565</v>
      </c>
      <c r="T52" s="18">
        <v>46</v>
      </c>
      <c r="U52" s="138"/>
      <c r="V52" s="131"/>
      <c r="W52" s="105"/>
      <c r="X52" s="217"/>
      <c r="Y52" s="181">
        <f t="shared" si="15"/>
        <v>-2657803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1704668.9993617018</v>
      </c>
      <c r="P53" s="7">
        <f t="shared" si="6"/>
        <v>80119442.969999984</v>
      </c>
      <c r="Q53" s="164">
        <f t="shared" si="21"/>
        <v>2665388.5099999998</v>
      </c>
      <c r="R53" s="29">
        <f t="shared" si="1"/>
        <v>1111.5529310240338</v>
      </c>
      <c r="S53" s="5">
        <f>SUM($Q$7:$Q53)/T53</f>
        <v>1873188.999361702</v>
      </c>
      <c r="T53" s="18">
        <v>47</v>
      </c>
      <c r="U53" s="138"/>
      <c r="V53" s="131"/>
      <c r="W53" s="105"/>
      <c r="X53" s="217"/>
      <c r="Y53" s="181">
        <f t="shared" si="15"/>
        <v>-2657803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1721173.155833333</v>
      </c>
      <c r="P54" s="7">
        <f t="shared" si="6"/>
        <v>82616311.479999989</v>
      </c>
      <c r="Q54" s="164">
        <f>Q53+N54</f>
        <v>2665388.5099999998</v>
      </c>
      <c r="R54" s="29">
        <f t="shared" si="1"/>
        <v>1121.346520195427</v>
      </c>
      <c r="S54" s="5">
        <f>SUM($Q$7:$Q54)/T54</f>
        <v>1889693.1558333335</v>
      </c>
      <c r="T54" s="18">
        <v>48</v>
      </c>
      <c r="U54" s="138"/>
      <c r="V54" s="131"/>
      <c r="W54" s="105"/>
      <c r="X54" s="217"/>
      <c r="Y54" s="181">
        <f t="shared" si="15"/>
        <v>-2657803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46"/>
  <sheetViews>
    <sheetView topLeftCell="A5727" workbookViewId="0">
      <selection activeCell="D5746" sqref="D57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2025-11-20T10:26:53Z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